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№1" sheetId="1" r:id="rId4"/>
    <sheet state="visible" name="№2" sheetId="2" r:id="rId5"/>
    <sheet state="visible" name="№3" sheetId="3" r:id="rId6"/>
  </sheets>
  <definedNames/>
  <calcPr/>
  <extLst>
    <ext uri="GoogleSheetsCustomDataVersion1">
      <go:sheetsCustomData xmlns:go="http://customooxmlschemas.google.com/" r:id="rId7" roundtripDataSignature="AMtx7mihRhhg7g0gzfUHW3wzRlY1Ug1xTg=="/>
    </ext>
  </extLst>
</workbook>
</file>

<file path=xl/sharedStrings.xml><?xml version="1.0" encoding="utf-8"?>
<sst xmlns="http://schemas.openxmlformats.org/spreadsheetml/2006/main" count="174" uniqueCount="86">
  <si>
    <t>Додаток  1</t>
  </si>
  <si>
    <t>ПОГОДЖЕНО                                                                                                                                                                                  Рішення сесії Сквирської міської ради                                       від              2022 року  №                                                            Голова Сквирської міської ради</t>
  </si>
  <si>
    <t>ЗАТВЕРДЖУЮ
штат у кількості 18,5 ставки з місячним                             фондом  заробітної плати 93478 грн.                                       (Дев'яносто три тисячі чотириста сімдесят вісім гривень) 
Начальник  відділу освіти</t>
  </si>
  <si>
    <t>В.ЛЕВІЦЬКА</t>
  </si>
  <si>
    <t>О.ЗАБОЛОТНИЙ</t>
  </si>
  <si>
    <t>Штатний розпис</t>
  </si>
  <si>
    <t>станом на 01.09.2022р.</t>
  </si>
  <si>
    <t>Дулицький навчально-виховний комплекс " заклад загальної  середньої  освіти  І-ІІІст.- заклад дошкільної освіти "                              Сквирської міської ради київської області</t>
  </si>
  <si>
    <t>№ п/п</t>
  </si>
  <si>
    <t>Назва посади</t>
  </si>
  <si>
    <t>Кількість штатних одиниць</t>
  </si>
  <si>
    <t>Посадовий оклад (грн.)</t>
  </si>
  <si>
    <t>Посадовий оклад з підвищенням 10%(грн.)</t>
  </si>
  <si>
    <t>Фонд заробітної плати на місяць (грн.)</t>
  </si>
  <si>
    <t>Тарифний розряд</t>
  </si>
  <si>
    <t xml:space="preserve">Директор </t>
  </si>
  <si>
    <t>15</t>
  </si>
  <si>
    <t>Заступник директора з навчальної роботи</t>
  </si>
  <si>
    <t>15(-5%)</t>
  </si>
  <si>
    <t>Педагог-організатор</t>
  </si>
  <si>
    <t>10-14</t>
  </si>
  <si>
    <t>Психолог</t>
  </si>
  <si>
    <t xml:space="preserve">Вихователь </t>
  </si>
  <si>
    <t xml:space="preserve">Завідувач  господарства </t>
  </si>
  <si>
    <t>7-8</t>
  </si>
  <si>
    <t xml:space="preserve">Робітник з комплексного обслуговування  й ремонту будинків </t>
  </si>
  <si>
    <t>2-5</t>
  </si>
  <si>
    <t>Сестра медична</t>
  </si>
  <si>
    <t>6-9</t>
  </si>
  <si>
    <t>Кухар</t>
  </si>
  <si>
    <t>2-6</t>
  </si>
  <si>
    <t>Підсобний робітник</t>
  </si>
  <si>
    <t>1</t>
  </si>
  <si>
    <t>Сторож</t>
  </si>
  <si>
    <t xml:space="preserve">Прибиральник службових приміщень </t>
  </si>
  <si>
    <t>Бібліотекар</t>
  </si>
  <si>
    <t>8-12</t>
  </si>
  <si>
    <t>Двірник</t>
  </si>
  <si>
    <t>Помічник вихователя</t>
  </si>
  <si>
    <t>5-6</t>
  </si>
  <si>
    <t>Приміщення  с.Красноліси</t>
  </si>
  <si>
    <t>Всього</t>
  </si>
  <si>
    <t>Л.ТУПАЙЛО</t>
  </si>
  <si>
    <t xml:space="preserve">Головний економіст </t>
  </si>
  <si>
    <t>Г.ПОЛІЩУК</t>
  </si>
  <si>
    <t>Погоджено Голова профспілкового комітету</t>
  </si>
  <si>
    <t>Додаток 2</t>
  </si>
  <si>
    <t xml:space="preserve">ПОГОДЖЕНО                                                                                                                                                                                  Рішення сесії Сквирської міської ради                                     від             2022 року   №                                                             Голова Сквирської міської ради                                                                </t>
  </si>
  <si>
    <t>ЗАТВЕРДЖУЮ
штат у кількості 16,75 ставок з місячним фондом  заробітної плати 88223 грн.                                                                                      (Вісімдесят вісім тисяч двісті двадцять три гривні)
Начальник  відділу  освіти</t>
  </si>
  <si>
    <t>В. ЛЕВІЦЬКА</t>
  </si>
  <si>
    <t>Сквирський заклад загальної  середньої  освіти і-ІІІст. №1 ім.М.Ольшевського                                                                               Сквирської  міської ради Київської області</t>
  </si>
  <si>
    <t>Посадовий оклад з підвищенням10% (грн.)</t>
  </si>
  <si>
    <t>Заступник директора з навчально-виховної роботи</t>
  </si>
  <si>
    <t xml:space="preserve">Педагог соціальний </t>
  </si>
  <si>
    <t>Практичний психолог</t>
  </si>
  <si>
    <t xml:space="preserve">Асистент вчителя </t>
  </si>
  <si>
    <t>10-12</t>
  </si>
  <si>
    <t>Завідувач бібліотеки</t>
  </si>
  <si>
    <t xml:space="preserve">Інженер-електронік </t>
  </si>
  <si>
    <t>6-10</t>
  </si>
  <si>
    <t xml:space="preserve">Сторож  </t>
  </si>
  <si>
    <t xml:space="preserve">Охоронець </t>
  </si>
  <si>
    <t xml:space="preserve">Секретар-друкарка  </t>
  </si>
  <si>
    <t>5</t>
  </si>
  <si>
    <t>Л.САРАФИНЮК</t>
  </si>
  <si>
    <t>Погоджено    Профорганізатор</t>
  </si>
  <si>
    <t>Додаток 3</t>
  </si>
  <si>
    <t xml:space="preserve">ПОГОДЖЕНО          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від                     .2022 року  №                                                                                    Голова Сквирської міської ради                                                                </t>
  </si>
  <si>
    <t>ЗАТВЕРДЖУЮ
штат у кількості 23,0 ставки з місячним фондом  заробітної плати 117892 грн.                                                                                            ( Сто сімнадцять тисяч вісімсот дев'яносто дві гривні
Начальник  відділу  освіти</t>
  </si>
  <si>
    <t>Сквирський заклад загальної  середньої освіти  І-ІІІст. №3 імені Петра Тисьменецького                                                              Сквирської  міської ради Київської області</t>
  </si>
  <si>
    <t>Директор</t>
  </si>
  <si>
    <t>17</t>
  </si>
  <si>
    <t>17(-5%)</t>
  </si>
  <si>
    <t>Заступник директора з навчально-виховної роботи.</t>
  </si>
  <si>
    <t>0</t>
  </si>
  <si>
    <t xml:space="preserve">Керівник гуртка </t>
  </si>
  <si>
    <t>9-12</t>
  </si>
  <si>
    <t xml:space="preserve">Завідувач бібліотеки </t>
  </si>
  <si>
    <t xml:space="preserve">Секретар-друкарка   </t>
  </si>
  <si>
    <t xml:space="preserve">Сестра медична </t>
  </si>
  <si>
    <t xml:space="preserve">Охоронець  </t>
  </si>
  <si>
    <t xml:space="preserve">Лаборант </t>
  </si>
  <si>
    <t>Машиніст(кочегар) котельні   *</t>
  </si>
  <si>
    <t>*</t>
  </si>
  <si>
    <t>Посади введені на  опалювальний період</t>
  </si>
  <si>
    <t>В.СИЧ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</si>
</sst>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4">
    <font>
      <sz val="11.0"/>
      <color theme="1"/>
      <name val="Calibri"/>
      <scheme val="minor"/>
    </font>
    <font>
      <sz val="12.0"/>
      <color theme="1"/>
      <name val="Times New Roman"/>
    </font>
    <font>
      <b/>
      <sz val="12.0"/>
      <color theme="1"/>
      <name val="Times New Roman"/>
    </font>
    <font/>
  </fonts>
  <fills count="2">
    <fill>
      <patternFill patternType="none"/>
    </fill>
    <fill>
      <patternFill patternType="lightGray"/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3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horizontal="left"/>
    </xf>
    <xf borderId="0" fillId="0" fontId="1" numFmtId="0" xfId="0" applyAlignment="1" applyFont="1">
      <alignment horizontal="right"/>
    </xf>
    <xf borderId="0" fillId="0" fontId="1" numFmtId="0" xfId="0" applyAlignment="1" applyFont="1">
      <alignment horizontal="left" shrinkToFit="0" vertical="top" wrapText="1"/>
    </xf>
    <xf borderId="0" fillId="0" fontId="1" numFmtId="0" xfId="0" applyAlignment="1" applyFont="1">
      <alignment horizontal="right" shrinkToFit="0" wrapText="1"/>
    </xf>
    <xf borderId="0" fillId="0" fontId="2" numFmtId="0" xfId="0" applyAlignment="1" applyFont="1">
      <alignment horizontal="center"/>
    </xf>
    <xf borderId="0" fillId="0" fontId="1" numFmtId="0" xfId="0" applyAlignment="1" applyFont="1">
      <alignment horizontal="center" shrinkToFit="0" wrapText="1"/>
    </xf>
    <xf borderId="0" fillId="0" fontId="2" numFmtId="0" xfId="0" applyFont="1"/>
    <xf borderId="1" fillId="0" fontId="2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left" shrinkToFit="0" vertical="center" wrapText="1"/>
    </xf>
    <xf borderId="1" fillId="0" fontId="1" numFmtId="1" xfId="0" applyAlignment="1" applyBorder="1" applyFont="1" applyNumberFormat="1">
      <alignment horizontal="center" shrinkToFit="0" vertical="center" wrapText="1"/>
    </xf>
    <xf borderId="1" fillId="0" fontId="1" numFmtId="49" xfId="0" applyAlignment="1" applyBorder="1" applyFont="1" applyNumberFormat="1">
      <alignment horizontal="center" shrinkToFit="0" vertical="center" wrapText="1"/>
    </xf>
    <xf borderId="1" fillId="0" fontId="1" numFmtId="164" xfId="0" applyAlignment="1" applyBorder="1" applyFont="1" applyNumberFormat="1">
      <alignment horizontal="center" shrinkToFit="0" vertical="center" wrapText="1"/>
    </xf>
    <xf borderId="1" fillId="0" fontId="1" numFmtId="1" xfId="0" applyAlignment="1" applyBorder="1" applyFont="1" applyNumberFormat="1">
      <alignment horizontal="center" vertical="center"/>
    </xf>
    <xf borderId="1" fillId="0" fontId="1" numFmtId="2" xfId="0" applyAlignment="1" applyBorder="1" applyFont="1" applyNumberFormat="1">
      <alignment horizontal="center" shrinkToFit="0" vertical="center" wrapText="1"/>
    </xf>
    <xf borderId="1" fillId="0" fontId="2" numFmtId="0" xfId="0" applyAlignment="1" applyBorder="1" applyFont="1">
      <alignment horizontal="left" shrinkToFit="0" vertical="center" wrapText="1"/>
    </xf>
    <xf borderId="0" fillId="0" fontId="1" numFmtId="0" xfId="0" applyAlignment="1" applyFont="1">
      <alignment horizontal="left" vertical="center"/>
    </xf>
    <xf borderId="0" fillId="0" fontId="2" numFmtId="0" xfId="0" applyAlignment="1" applyFont="1">
      <alignment horizontal="left" vertical="center"/>
    </xf>
    <xf borderId="1" fillId="0" fontId="2" numFmtId="164" xfId="0" applyAlignment="1" applyBorder="1" applyFont="1" applyNumberFormat="1">
      <alignment horizontal="center" shrinkToFit="0" vertical="center" wrapText="1"/>
    </xf>
    <xf borderId="1" fillId="0" fontId="2" numFmtId="1" xfId="0" applyAlignment="1" applyBorder="1" applyFont="1" applyNumberFormat="1">
      <alignment horizontal="center" shrinkToFit="0" vertical="center" wrapText="1"/>
    </xf>
    <xf borderId="1" fillId="0" fontId="2" numFmtId="49" xfId="0" applyAlignment="1" applyBorder="1" applyFont="1" applyNumberFormat="1">
      <alignment horizontal="center" shrinkToFit="0" vertical="center" wrapText="1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center"/>
    </xf>
    <xf borderId="0" fillId="0" fontId="1" numFmtId="0" xfId="0" applyAlignment="1" applyFont="1">
      <alignment shrinkToFit="0" wrapText="1"/>
    </xf>
    <xf borderId="0" fillId="0" fontId="1" numFmtId="0" xfId="0" applyAlignment="1" applyFont="1">
      <alignment shrinkToFit="0" vertical="top" wrapText="1"/>
    </xf>
    <xf borderId="0" fillId="0" fontId="2" numFmtId="0" xfId="0" applyAlignment="1" applyFont="1">
      <alignment shrinkToFit="0" vertical="center" wrapText="1"/>
    </xf>
    <xf borderId="0" fillId="0" fontId="1" numFmtId="1" xfId="0" applyAlignment="1" applyFont="1" applyNumberFormat="1">
      <alignment horizontal="center" shrinkToFit="0" vertical="center" wrapText="1"/>
    </xf>
    <xf borderId="0" fillId="0" fontId="1" numFmtId="1" xfId="0" applyAlignment="1" applyFont="1" applyNumberFormat="1">
      <alignment shrinkToFit="0" vertical="center" wrapText="1"/>
    </xf>
    <xf borderId="0" fillId="0" fontId="2" numFmtId="1" xfId="0" applyAlignment="1" applyFont="1" applyNumberFormat="1">
      <alignment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3" fillId="0" fontId="3" numFmtId="0" xfId="0" applyBorder="1" applyFont="1"/>
    <xf borderId="1" fillId="0" fontId="2" numFmtId="2" xfId="0" applyAlignment="1" applyBorder="1" applyFont="1" applyNumberFormat="1">
      <alignment horizontal="center" shrinkToFit="0" vertical="center" wrapText="1"/>
    </xf>
    <xf borderId="0" fillId="0" fontId="2" numFmtId="0" xfId="0" applyAlignment="1" applyFont="1">
      <alignment horizontal="center" shrinkToFit="0" vertical="center" wrapText="1"/>
    </xf>
    <xf borderId="0" fillId="0" fontId="2" numFmtId="2" xfId="0" applyAlignment="1" applyFont="1" applyNumberFormat="1">
      <alignment horizontal="center" shrinkToFit="0" vertical="center" wrapText="1"/>
    </xf>
    <xf borderId="4" fillId="0" fontId="1" numFmtId="0" xfId="0" applyAlignment="1" applyBorder="1" applyFon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8.57"/>
    <col customWidth="1" min="3" max="3" width="44.71"/>
    <col customWidth="1" min="4" max="5" width="13.71"/>
    <col customWidth="1" min="6" max="6" width="16.0"/>
    <col customWidth="1" min="7" max="8" width="13.71"/>
    <col customWidth="1" min="9" max="26" width="8.71"/>
  </cols>
  <sheetData>
    <row r="1">
      <c r="A1" s="1"/>
      <c r="B1" s="2"/>
      <c r="C1" s="1"/>
      <c r="D1" s="1"/>
      <c r="E1" s="1"/>
      <c r="F1" s="1"/>
      <c r="G1" s="1"/>
      <c r="H1" s="1"/>
    </row>
    <row r="2">
      <c r="A2" s="1"/>
      <c r="B2" s="2"/>
      <c r="C2" s="1"/>
      <c r="D2" s="1"/>
      <c r="E2" s="1"/>
      <c r="F2" s="3" t="s">
        <v>0</v>
      </c>
    </row>
    <row r="3" ht="77.25" customHeight="1">
      <c r="A3" s="1"/>
      <c r="B3" s="4" t="s">
        <v>1</v>
      </c>
      <c r="D3" s="1"/>
      <c r="E3" s="1"/>
      <c r="F3" s="5" t="s">
        <v>2</v>
      </c>
    </row>
    <row r="4">
      <c r="A4" s="1"/>
      <c r="B4" s="3" t="s">
        <v>3</v>
      </c>
      <c r="D4" s="1"/>
      <c r="E4" s="1"/>
      <c r="F4" s="3" t="s">
        <v>4</v>
      </c>
    </row>
    <row r="5">
      <c r="A5" s="1"/>
      <c r="B5" s="3"/>
      <c r="C5" s="3"/>
      <c r="D5" s="1"/>
      <c r="E5" s="1"/>
      <c r="F5" s="1"/>
      <c r="G5" s="3"/>
      <c r="H5" s="3"/>
    </row>
    <row r="6">
      <c r="A6" s="1"/>
      <c r="B6" s="6" t="s">
        <v>5</v>
      </c>
    </row>
    <row r="7">
      <c r="A7" s="1"/>
      <c r="B7" s="6" t="s">
        <v>6</v>
      </c>
    </row>
    <row r="8">
      <c r="A8" s="1"/>
      <c r="B8" s="7" t="s">
        <v>7</v>
      </c>
    </row>
    <row r="9">
      <c r="A9" s="1"/>
      <c r="B9" s="2"/>
      <c r="C9" s="1"/>
      <c r="D9" s="1"/>
      <c r="E9" s="1"/>
      <c r="F9" s="1"/>
      <c r="G9" s="1"/>
      <c r="H9" s="1"/>
    </row>
    <row r="10">
      <c r="A10" s="8"/>
      <c r="B10" s="9" t="s">
        <v>8</v>
      </c>
      <c r="C10" s="9" t="s">
        <v>9</v>
      </c>
      <c r="D10" s="9" t="s">
        <v>10</v>
      </c>
      <c r="E10" s="9" t="s">
        <v>11</v>
      </c>
      <c r="F10" s="9" t="s">
        <v>12</v>
      </c>
      <c r="G10" s="9" t="s">
        <v>13</v>
      </c>
      <c r="H10" s="9" t="s">
        <v>14</v>
      </c>
    </row>
    <row r="11">
      <c r="A11" s="1"/>
      <c r="B11" s="10">
        <v>1.0</v>
      </c>
      <c r="C11" s="11" t="s">
        <v>15</v>
      </c>
      <c r="D11" s="12">
        <v>1.0</v>
      </c>
      <c r="E11" s="12">
        <v>7464.0</v>
      </c>
      <c r="F11" s="12">
        <f t="shared" ref="F11:F15" si="1">E11*110%</f>
        <v>8210.4</v>
      </c>
      <c r="G11" s="12">
        <f t="shared" ref="G11:G15" si="2">D11*F11</f>
        <v>8210.4</v>
      </c>
      <c r="H11" s="13" t="s">
        <v>16</v>
      </c>
    </row>
    <row r="12">
      <c r="A12" s="1"/>
      <c r="B12" s="10">
        <v>2.0</v>
      </c>
      <c r="C12" s="11" t="s">
        <v>17</v>
      </c>
      <c r="D12" s="12">
        <v>1.0</v>
      </c>
      <c r="E12" s="12">
        <v>7091.0</v>
      </c>
      <c r="F12" s="12">
        <f t="shared" si="1"/>
        <v>7800.1</v>
      </c>
      <c r="G12" s="12">
        <f t="shared" si="2"/>
        <v>7800.1</v>
      </c>
      <c r="H12" s="13" t="s">
        <v>18</v>
      </c>
    </row>
    <row r="13">
      <c r="A13" s="1"/>
      <c r="B13" s="10">
        <v>3.0</v>
      </c>
      <c r="C13" s="11" t="s">
        <v>19</v>
      </c>
      <c r="D13" s="14">
        <v>0.5</v>
      </c>
      <c r="E13" s="12">
        <v>7001.0</v>
      </c>
      <c r="F13" s="12">
        <f t="shared" si="1"/>
        <v>7701.1</v>
      </c>
      <c r="G13" s="12">
        <f t="shared" si="2"/>
        <v>3850.55</v>
      </c>
      <c r="H13" s="13" t="s">
        <v>20</v>
      </c>
    </row>
    <row r="14">
      <c r="A14" s="1"/>
      <c r="B14" s="10">
        <v>4.0</v>
      </c>
      <c r="C14" s="11" t="s">
        <v>21</v>
      </c>
      <c r="D14" s="14">
        <v>0.5</v>
      </c>
      <c r="E14" s="12">
        <v>7001.0</v>
      </c>
      <c r="F14" s="12">
        <f t="shared" si="1"/>
        <v>7701.1</v>
      </c>
      <c r="G14" s="12">
        <f t="shared" si="2"/>
        <v>3850.55</v>
      </c>
      <c r="H14" s="13" t="s">
        <v>20</v>
      </c>
    </row>
    <row r="15">
      <c r="A15" s="1"/>
      <c r="B15" s="10">
        <v>5.0</v>
      </c>
      <c r="C15" s="11" t="s">
        <v>22</v>
      </c>
      <c r="D15" s="14">
        <v>1.5</v>
      </c>
      <c r="E15" s="12">
        <v>7001.0</v>
      </c>
      <c r="F15" s="12">
        <f t="shared" si="1"/>
        <v>7701.1</v>
      </c>
      <c r="G15" s="12">
        <f t="shared" si="2"/>
        <v>11551.65</v>
      </c>
      <c r="H15" s="13" t="s">
        <v>20</v>
      </c>
    </row>
    <row r="16">
      <c r="A16" s="1"/>
      <c r="B16" s="10">
        <v>6.0</v>
      </c>
      <c r="C16" s="11" t="s">
        <v>23</v>
      </c>
      <c r="D16" s="14">
        <v>0.5</v>
      </c>
      <c r="E16" s="12">
        <v>4745.0</v>
      </c>
      <c r="F16" s="12"/>
      <c r="G16" s="12">
        <f t="shared" ref="G16:G25" si="3">D16*E16</f>
        <v>2372.5</v>
      </c>
      <c r="H16" s="13" t="s">
        <v>24</v>
      </c>
    </row>
    <row r="17">
      <c r="A17" s="1"/>
      <c r="B17" s="10">
        <v>7.0</v>
      </c>
      <c r="C17" s="11" t="s">
        <v>25</v>
      </c>
      <c r="D17" s="14">
        <v>0.5</v>
      </c>
      <c r="E17" s="12">
        <v>3934.0</v>
      </c>
      <c r="F17" s="15"/>
      <c r="G17" s="12">
        <f t="shared" si="3"/>
        <v>1967</v>
      </c>
      <c r="H17" s="13" t="s">
        <v>26</v>
      </c>
    </row>
    <row r="18">
      <c r="A18" s="1"/>
      <c r="B18" s="10">
        <v>8.0</v>
      </c>
      <c r="C18" s="11" t="s">
        <v>27</v>
      </c>
      <c r="D18" s="12">
        <v>1.0</v>
      </c>
      <c r="E18" s="12">
        <v>5005.0</v>
      </c>
      <c r="F18" s="15"/>
      <c r="G18" s="12">
        <f t="shared" si="3"/>
        <v>5005</v>
      </c>
      <c r="H18" s="13" t="s">
        <v>28</v>
      </c>
    </row>
    <row r="19">
      <c r="A19" s="1"/>
      <c r="B19" s="10">
        <v>9.0</v>
      </c>
      <c r="C19" s="11" t="s">
        <v>29</v>
      </c>
      <c r="D19" s="14">
        <v>1.5</v>
      </c>
      <c r="E19" s="12">
        <v>4195.0</v>
      </c>
      <c r="F19" s="15"/>
      <c r="G19" s="12">
        <f t="shared" si="3"/>
        <v>6292.5</v>
      </c>
      <c r="H19" s="13" t="s">
        <v>30</v>
      </c>
    </row>
    <row r="20">
      <c r="A20" s="1"/>
      <c r="B20" s="10">
        <v>10.0</v>
      </c>
      <c r="C20" s="11" t="s">
        <v>31</v>
      </c>
      <c r="D20" s="14">
        <v>0.5</v>
      </c>
      <c r="E20" s="12">
        <v>2893.0</v>
      </c>
      <c r="F20" s="15"/>
      <c r="G20" s="12">
        <f t="shared" si="3"/>
        <v>1446.5</v>
      </c>
      <c r="H20" s="13" t="s">
        <v>32</v>
      </c>
    </row>
    <row r="21" ht="15.75" customHeight="1">
      <c r="A21" s="1"/>
      <c r="B21" s="10">
        <v>11.0</v>
      </c>
      <c r="C21" s="11" t="s">
        <v>33</v>
      </c>
      <c r="D21" s="12">
        <v>1.0</v>
      </c>
      <c r="E21" s="12">
        <v>2893.0</v>
      </c>
      <c r="F21" s="15"/>
      <c r="G21" s="12">
        <f t="shared" si="3"/>
        <v>2893</v>
      </c>
      <c r="H21" s="13" t="s">
        <v>32</v>
      </c>
    </row>
    <row r="22" ht="15.75" customHeight="1">
      <c r="A22" s="1"/>
      <c r="B22" s="10">
        <v>12.0</v>
      </c>
      <c r="C22" s="11" t="s">
        <v>34</v>
      </c>
      <c r="D22" s="12">
        <v>2.0</v>
      </c>
      <c r="E22" s="12">
        <v>2893.0</v>
      </c>
      <c r="F22" s="15"/>
      <c r="G22" s="12">
        <f t="shared" si="3"/>
        <v>5786</v>
      </c>
      <c r="H22" s="13" t="s">
        <v>32</v>
      </c>
    </row>
    <row r="23" ht="15.75" customHeight="1">
      <c r="A23" s="1"/>
      <c r="B23" s="10">
        <v>13.0</v>
      </c>
      <c r="C23" s="11" t="s">
        <v>35</v>
      </c>
      <c r="D23" s="14">
        <v>0.5</v>
      </c>
      <c r="E23" s="12">
        <v>6133.0</v>
      </c>
      <c r="F23" s="15"/>
      <c r="G23" s="12">
        <f t="shared" si="3"/>
        <v>3066.5</v>
      </c>
      <c r="H23" s="13" t="s">
        <v>36</v>
      </c>
    </row>
    <row r="24" ht="15.75" customHeight="1">
      <c r="A24" s="1"/>
      <c r="B24" s="10">
        <v>14.0</v>
      </c>
      <c r="C24" s="11" t="s">
        <v>37</v>
      </c>
      <c r="D24" s="16">
        <v>0.75</v>
      </c>
      <c r="E24" s="12">
        <v>2893.0</v>
      </c>
      <c r="F24" s="15"/>
      <c r="G24" s="12">
        <f t="shared" si="3"/>
        <v>2169.75</v>
      </c>
      <c r="H24" s="13" t="s">
        <v>32</v>
      </c>
    </row>
    <row r="25" ht="15.75" customHeight="1">
      <c r="A25" s="1"/>
      <c r="B25" s="10">
        <v>15.0</v>
      </c>
      <c r="C25" s="11" t="s">
        <v>38</v>
      </c>
      <c r="D25" s="12">
        <v>1.0</v>
      </c>
      <c r="E25" s="12">
        <v>3934.0</v>
      </c>
      <c r="F25" s="15"/>
      <c r="G25" s="12">
        <f t="shared" si="3"/>
        <v>3934</v>
      </c>
      <c r="H25" s="13" t="s">
        <v>39</v>
      </c>
    </row>
    <row r="26" ht="15.75" customHeight="1">
      <c r="A26" s="1"/>
      <c r="B26" s="10"/>
      <c r="C26" s="17" t="s">
        <v>40</v>
      </c>
      <c r="D26" s="16"/>
      <c r="E26" s="12"/>
      <c r="F26" s="15"/>
      <c r="G26" s="12"/>
      <c r="H26" s="13"/>
    </row>
    <row r="27" ht="15.75" customHeight="1">
      <c r="A27" s="1"/>
      <c r="B27" s="10">
        <v>16.0</v>
      </c>
      <c r="C27" s="11" t="s">
        <v>23</v>
      </c>
      <c r="D27" s="14">
        <v>0.5</v>
      </c>
      <c r="E27" s="12">
        <v>4745.0</v>
      </c>
      <c r="F27" s="15"/>
      <c r="G27" s="12">
        <f t="shared" ref="G27:G29" si="4">D27*E27</f>
        <v>2372.5</v>
      </c>
      <c r="H27" s="13" t="s">
        <v>24</v>
      </c>
    </row>
    <row r="28" ht="15.75" customHeight="1">
      <c r="A28" s="1"/>
      <c r="B28" s="10">
        <v>17.0</v>
      </c>
      <c r="C28" s="11" t="s">
        <v>29</v>
      </c>
      <c r="D28" s="12">
        <v>1.0</v>
      </c>
      <c r="E28" s="12">
        <v>4195.0</v>
      </c>
      <c r="F28" s="15"/>
      <c r="G28" s="12">
        <f t="shared" si="4"/>
        <v>4195</v>
      </c>
      <c r="H28" s="13" t="s">
        <v>30</v>
      </c>
    </row>
    <row r="29" ht="15.75" customHeight="1">
      <c r="A29" s="1"/>
      <c r="B29" s="10">
        <v>18.0</v>
      </c>
      <c r="C29" s="11" t="s">
        <v>33</v>
      </c>
      <c r="D29" s="12">
        <v>1.0</v>
      </c>
      <c r="E29" s="12">
        <v>2893.0</v>
      </c>
      <c r="F29" s="15"/>
      <c r="G29" s="12">
        <f t="shared" si="4"/>
        <v>2893</v>
      </c>
      <c r="H29" s="13" t="s">
        <v>32</v>
      </c>
    </row>
    <row r="30" ht="15.75" customHeight="1">
      <c r="A30" s="1"/>
      <c r="B30" s="10">
        <v>19.0</v>
      </c>
      <c r="C30" s="11" t="s">
        <v>22</v>
      </c>
      <c r="D30" s="16">
        <v>1.25</v>
      </c>
      <c r="E30" s="12">
        <v>7001.0</v>
      </c>
      <c r="F30" s="12">
        <f>E30*110%</f>
        <v>7701.1</v>
      </c>
      <c r="G30" s="12">
        <f>D30*F30</f>
        <v>9626.375</v>
      </c>
      <c r="H30" s="13" t="s">
        <v>20</v>
      </c>
    </row>
    <row r="31" ht="15.75" customHeight="1">
      <c r="A31" s="18"/>
      <c r="B31" s="10">
        <v>20.0</v>
      </c>
      <c r="C31" s="11" t="s">
        <v>38</v>
      </c>
      <c r="D31" s="12">
        <v>1.0</v>
      </c>
      <c r="E31" s="12">
        <v>4195.0</v>
      </c>
      <c r="F31" s="15"/>
      <c r="G31" s="12">
        <f>D31*E31</f>
        <v>4195</v>
      </c>
      <c r="H31" s="13" t="s">
        <v>39</v>
      </c>
    </row>
    <row r="32" ht="15.75" customHeight="1">
      <c r="A32" s="19"/>
      <c r="B32" s="9"/>
      <c r="C32" s="17" t="s">
        <v>41</v>
      </c>
      <c r="D32" s="20">
        <f t="shared" ref="D32:E32" si="5">SUM(D11:D31)</f>
        <v>18.5</v>
      </c>
      <c r="E32" s="21">
        <f t="shared" si="5"/>
        <v>98105</v>
      </c>
      <c r="F32" s="21"/>
      <c r="G32" s="21">
        <f>SUM(G11:G31)</f>
        <v>93477.875</v>
      </c>
      <c r="H32" s="22"/>
    </row>
    <row r="33" ht="15.75" customHeight="1">
      <c r="A33" s="1"/>
      <c r="B33" s="2"/>
      <c r="C33" s="1"/>
      <c r="D33" s="1"/>
      <c r="E33" s="1"/>
      <c r="F33" s="1"/>
      <c r="G33" s="1"/>
      <c r="H33" s="1"/>
    </row>
    <row r="34" ht="15.75" customHeight="1">
      <c r="A34" s="18"/>
      <c r="B34" s="18" t="s">
        <v>15</v>
      </c>
      <c r="E34" s="23" t="s">
        <v>42</v>
      </c>
    </row>
    <row r="35" ht="15.75" customHeight="1">
      <c r="A35" s="18"/>
      <c r="B35" s="18" t="s">
        <v>43</v>
      </c>
      <c r="E35" s="23" t="s">
        <v>44</v>
      </c>
    </row>
    <row r="36" ht="15.75" customHeight="1">
      <c r="A36" s="18"/>
      <c r="B36" s="18" t="s">
        <v>45</v>
      </c>
      <c r="E36" s="18"/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B4:C4"/>
    <mergeCell ref="B34:D34"/>
    <mergeCell ref="E34:H34"/>
    <mergeCell ref="B35:D35"/>
    <mergeCell ref="E35:H35"/>
    <mergeCell ref="B36:D36"/>
    <mergeCell ref="E36:H36"/>
    <mergeCell ref="F2:H2"/>
    <mergeCell ref="B3:C3"/>
    <mergeCell ref="F3:H3"/>
    <mergeCell ref="F4:H4"/>
    <mergeCell ref="B6:H6"/>
    <mergeCell ref="B7:H7"/>
    <mergeCell ref="B8:H8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10.0"/>
    <col customWidth="1" min="3" max="3" width="44.71"/>
    <col customWidth="1" min="4" max="5" width="13.71"/>
    <col customWidth="1" min="6" max="6" width="15.0"/>
    <col customWidth="1" min="7" max="8" width="13.71"/>
    <col customWidth="1" min="9" max="9" width="16.86"/>
    <col customWidth="1" min="10" max="10" width="9.14"/>
    <col customWidth="1" min="11" max="26" width="8.71"/>
  </cols>
  <sheetData>
    <row r="1" ht="15.0" customHeight="1">
      <c r="A1" s="1"/>
      <c r="B1" s="24"/>
      <c r="C1" s="24"/>
      <c r="D1" s="1"/>
      <c r="E1" s="1"/>
      <c r="F1" s="1"/>
      <c r="G1" s="1"/>
      <c r="H1" s="25"/>
      <c r="I1" s="2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24"/>
      <c r="C2" s="24"/>
      <c r="D2" s="1"/>
      <c r="E2" s="1"/>
      <c r="F2" s="5" t="s">
        <v>46</v>
      </c>
      <c r="I2" s="2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85.5" customHeight="1">
      <c r="A3" s="1"/>
      <c r="B3" s="4" t="s">
        <v>47</v>
      </c>
      <c r="D3" s="26"/>
      <c r="E3" s="5" t="s">
        <v>48</v>
      </c>
      <c r="I3" s="2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9.5" customHeight="1">
      <c r="A4" s="1"/>
      <c r="B4" s="3" t="s">
        <v>49</v>
      </c>
      <c r="D4" s="1"/>
      <c r="E4" s="1"/>
      <c r="F4" s="3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9.5" customHeight="1">
      <c r="A5" s="1"/>
      <c r="B5" s="1"/>
      <c r="C5" s="24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6" t="s">
        <v>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8.0" customHeight="1">
      <c r="A8" s="1"/>
      <c r="B8" s="6" t="s">
        <v>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53.25" customHeight="1">
      <c r="A9" s="1"/>
      <c r="B9" s="7" t="s">
        <v>50</v>
      </c>
      <c r="I9" s="2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8"/>
      <c r="B11" s="9" t="s">
        <v>8</v>
      </c>
      <c r="C11" s="9" t="s">
        <v>9</v>
      </c>
      <c r="D11" s="9" t="s">
        <v>10</v>
      </c>
      <c r="E11" s="9" t="s">
        <v>11</v>
      </c>
      <c r="F11" s="9" t="s">
        <v>51</v>
      </c>
      <c r="G11" s="9" t="s">
        <v>13</v>
      </c>
      <c r="H11" s="9" t="s">
        <v>14</v>
      </c>
      <c r="I11" s="27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ht="15.75" customHeight="1">
      <c r="A12" s="1"/>
      <c r="B12" s="10">
        <v>1.0</v>
      </c>
      <c r="C12" s="11" t="s">
        <v>15</v>
      </c>
      <c r="D12" s="12">
        <v>1.0</v>
      </c>
      <c r="E12" s="12">
        <v>7464.0</v>
      </c>
      <c r="F12" s="12">
        <f t="shared" ref="F12:F18" si="1">E12*110%</f>
        <v>8210.4</v>
      </c>
      <c r="G12" s="12">
        <f t="shared" ref="G12:G18" si="2">F12*D12</f>
        <v>8210.4</v>
      </c>
      <c r="H12" s="13" t="s">
        <v>16</v>
      </c>
      <c r="I12" s="28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0">
        <v>2.0</v>
      </c>
      <c r="C13" s="11" t="s">
        <v>17</v>
      </c>
      <c r="D13" s="12">
        <v>1.0</v>
      </c>
      <c r="E13" s="12">
        <v>7091.0</v>
      </c>
      <c r="F13" s="12">
        <f t="shared" si="1"/>
        <v>7800.1</v>
      </c>
      <c r="G13" s="12">
        <f t="shared" si="2"/>
        <v>7800.1</v>
      </c>
      <c r="H13" s="13" t="s">
        <v>18</v>
      </c>
      <c r="I13" s="29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0">
        <v>3.0</v>
      </c>
      <c r="C14" s="11" t="s">
        <v>52</v>
      </c>
      <c r="D14" s="14">
        <v>0.5</v>
      </c>
      <c r="E14" s="12">
        <v>7091.0</v>
      </c>
      <c r="F14" s="12">
        <f t="shared" si="1"/>
        <v>7800.1</v>
      </c>
      <c r="G14" s="12">
        <f t="shared" si="2"/>
        <v>3900.05</v>
      </c>
      <c r="H14" s="13" t="s">
        <v>18</v>
      </c>
      <c r="I14" s="29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0">
        <v>4.0</v>
      </c>
      <c r="C15" s="11" t="s">
        <v>19</v>
      </c>
      <c r="D15" s="14">
        <v>0.5</v>
      </c>
      <c r="E15" s="12">
        <v>7001.0</v>
      </c>
      <c r="F15" s="12">
        <f t="shared" si="1"/>
        <v>7701.1</v>
      </c>
      <c r="G15" s="12">
        <f t="shared" si="2"/>
        <v>3850.55</v>
      </c>
      <c r="H15" s="13" t="s">
        <v>20</v>
      </c>
      <c r="I15" s="29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0">
        <v>5.0</v>
      </c>
      <c r="C16" s="11" t="s">
        <v>53</v>
      </c>
      <c r="D16" s="16">
        <v>0.25</v>
      </c>
      <c r="E16" s="12">
        <v>7001.0</v>
      </c>
      <c r="F16" s="12">
        <f t="shared" si="1"/>
        <v>7701.1</v>
      </c>
      <c r="G16" s="12">
        <f t="shared" si="2"/>
        <v>1925.275</v>
      </c>
      <c r="H16" s="13" t="s">
        <v>20</v>
      </c>
      <c r="I16" s="28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0">
        <v>6.0</v>
      </c>
      <c r="C17" s="11" t="s">
        <v>54</v>
      </c>
      <c r="D17" s="14">
        <v>0.5</v>
      </c>
      <c r="E17" s="12">
        <v>7001.0</v>
      </c>
      <c r="F17" s="12">
        <f t="shared" si="1"/>
        <v>7701.1</v>
      </c>
      <c r="G17" s="12">
        <f t="shared" si="2"/>
        <v>3850.55</v>
      </c>
      <c r="H17" s="13" t="s">
        <v>20</v>
      </c>
      <c r="I17" s="28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0">
        <v>7.0</v>
      </c>
      <c r="C18" s="11" t="s">
        <v>55</v>
      </c>
      <c r="D18" s="12">
        <v>3.0</v>
      </c>
      <c r="E18" s="12">
        <v>6133.0</v>
      </c>
      <c r="F18" s="12">
        <f t="shared" si="1"/>
        <v>6746.3</v>
      </c>
      <c r="G18" s="12">
        <f t="shared" si="2"/>
        <v>20238.9</v>
      </c>
      <c r="H18" s="13" t="s">
        <v>56</v>
      </c>
      <c r="I18" s="28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0">
        <v>8.0</v>
      </c>
      <c r="C19" s="11" t="s">
        <v>57</v>
      </c>
      <c r="D19" s="14">
        <v>0.5</v>
      </c>
      <c r="E19" s="12">
        <v>6133.0</v>
      </c>
      <c r="F19" s="12"/>
      <c r="G19" s="12">
        <f t="shared" ref="G19:G27" si="3">D19*E19</f>
        <v>3066.5</v>
      </c>
      <c r="H19" s="13" t="s">
        <v>36</v>
      </c>
      <c r="I19" s="28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0">
        <v>9.0</v>
      </c>
      <c r="C20" s="11" t="s">
        <v>23</v>
      </c>
      <c r="D20" s="12">
        <v>1.0</v>
      </c>
      <c r="E20" s="12">
        <v>4745.0</v>
      </c>
      <c r="F20" s="12"/>
      <c r="G20" s="12">
        <f t="shared" si="3"/>
        <v>4745</v>
      </c>
      <c r="H20" s="13" t="s">
        <v>24</v>
      </c>
      <c r="I20" s="28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39.75" customHeight="1">
      <c r="A21" s="1"/>
      <c r="B21" s="10">
        <v>10.0</v>
      </c>
      <c r="C21" s="11" t="s">
        <v>25</v>
      </c>
      <c r="D21" s="14">
        <v>0.5</v>
      </c>
      <c r="E21" s="12">
        <v>3934.0</v>
      </c>
      <c r="F21" s="12"/>
      <c r="G21" s="12">
        <f t="shared" si="3"/>
        <v>1967</v>
      </c>
      <c r="H21" s="13" t="s">
        <v>26</v>
      </c>
      <c r="I21" s="28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0">
        <v>11.0</v>
      </c>
      <c r="C22" s="11" t="s">
        <v>27</v>
      </c>
      <c r="D22" s="12">
        <v>1.0</v>
      </c>
      <c r="E22" s="12">
        <v>5005.0</v>
      </c>
      <c r="F22" s="12"/>
      <c r="G22" s="12">
        <f t="shared" si="3"/>
        <v>5005</v>
      </c>
      <c r="H22" s="13" t="s">
        <v>28</v>
      </c>
      <c r="I22" s="28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0">
        <v>12.0</v>
      </c>
      <c r="C23" s="11" t="s">
        <v>58</v>
      </c>
      <c r="D23" s="12">
        <v>1.0</v>
      </c>
      <c r="E23" s="12">
        <v>5265.0</v>
      </c>
      <c r="F23" s="12"/>
      <c r="G23" s="12">
        <f t="shared" si="3"/>
        <v>5265</v>
      </c>
      <c r="H23" s="13" t="s">
        <v>59</v>
      </c>
      <c r="I23" s="28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0">
        <v>13.0</v>
      </c>
      <c r="C24" s="11" t="s">
        <v>60</v>
      </c>
      <c r="D24" s="12">
        <v>2.0</v>
      </c>
      <c r="E24" s="12">
        <v>2893.0</v>
      </c>
      <c r="F24" s="12"/>
      <c r="G24" s="12">
        <f t="shared" si="3"/>
        <v>5786</v>
      </c>
      <c r="H24" s="13" t="s">
        <v>32</v>
      </c>
      <c r="I24" s="28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0">
        <v>14.0</v>
      </c>
      <c r="C25" s="11" t="s">
        <v>61</v>
      </c>
      <c r="D25" s="12">
        <v>1.0</v>
      </c>
      <c r="E25" s="12">
        <v>2893.0</v>
      </c>
      <c r="F25" s="12"/>
      <c r="G25" s="12">
        <f t="shared" si="3"/>
        <v>2893</v>
      </c>
      <c r="H25" s="13" t="s">
        <v>32</v>
      </c>
      <c r="I25" s="28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0">
        <v>15.0</v>
      </c>
      <c r="C26" s="11" t="s">
        <v>34</v>
      </c>
      <c r="D26" s="12">
        <v>2.0</v>
      </c>
      <c r="E26" s="12">
        <v>2893.0</v>
      </c>
      <c r="F26" s="12"/>
      <c r="G26" s="12">
        <f t="shared" si="3"/>
        <v>5786</v>
      </c>
      <c r="H26" s="13" t="s">
        <v>32</v>
      </c>
      <c r="I26" s="28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9"/>
      <c r="B27" s="10">
        <v>16.0</v>
      </c>
      <c r="C27" s="11" t="s">
        <v>62</v>
      </c>
      <c r="D27" s="12">
        <v>1.0</v>
      </c>
      <c r="E27" s="12">
        <v>3934.0</v>
      </c>
      <c r="F27" s="12"/>
      <c r="G27" s="12">
        <f t="shared" si="3"/>
        <v>3934</v>
      </c>
      <c r="H27" s="13" t="s">
        <v>63</v>
      </c>
      <c r="I27" s="30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ht="15.75" customHeight="1">
      <c r="A28" s="19"/>
      <c r="B28" s="31" t="s">
        <v>41</v>
      </c>
      <c r="C28" s="32"/>
      <c r="D28" s="33">
        <f t="shared" ref="D28:E28" si="4">SUM(D12:D27)</f>
        <v>16.75</v>
      </c>
      <c r="E28" s="21">
        <f t="shared" si="4"/>
        <v>86477</v>
      </c>
      <c r="F28" s="21"/>
      <c r="G28" s="21">
        <v>88223.0</v>
      </c>
      <c r="H28" s="22"/>
      <c r="I28" s="30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ht="41.25" customHeight="1">
      <c r="A29" s="18"/>
      <c r="B29" s="34"/>
      <c r="C29" s="34"/>
      <c r="D29" s="35"/>
      <c r="E29" s="35"/>
      <c r="F29" s="35"/>
      <c r="G29" s="35"/>
      <c r="H29" s="35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ht="39.75" customHeight="1">
      <c r="A30" s="18"/>
      <c r="B30" s="18" t="s">
        <v>15</v>
      </c>
      <c r="E30" s="23" t="s">
        <v>64</v>
      </c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ht="36.0" customHeight="1">
      <c r="A31" s="18"/>
      <c r="B31" s="18" t="s">
        <v>43</v>
      </c>
      <c r="E31" s="23" t="s">
        <v>44</v>
      </c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ht="15.75" customHeight="1">
      <c r="A32" s="18"/>
      <c r="B32" s="18" t="s">
        <v>65</v>
      </c>
      <c r="E32" s="23"/>
      <c r="I32" s="18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8"/>
      <c r="B33" s="18"/>
      <c r="C33" s="18"/>
      <c r="D33" s="18"/>
      <c r="E33" s="18"/>
      <c r="F33" s="18"/>
      <c r="G33" s="18"/>
      <c r="H33" s="18"/>
      <c r="I33" s="18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8"/>
      <c r="B34" s="18"/>
      <c r="C34" s="18"/>
      <c r="D34" s="18"/>
      <c r="E34" s="18"/>
      <c r="F34" s="18"/>
      <c r="G34" s="18"/>
      <c r="H34" s="18"/>
      <c r="I34" s="18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8"/>
      <c r="C35" s="18"/>
      <c r="D35" s="18"/>
      <c r="E35" s="18"/>
      <c r="F35" s="18"/>
      <c r="G35" s="18"/>
      <c r="H35" s="18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5">
    <mergeCell ref="B4:C4"/>
    <mergeCell ref="B28:C28"/>
    <mergeCell ref="B30:D30"/>
    <mergeCell ref="E30:H30"/>
    <mergeCell ref="B31:D31"/>
    <mergeCell ref="E31:H31"/>
    <mergeCell ref="B32:D32"/>
    <mergeCell ref="E32:H32"/>
    <mergeCell ref="F2:H2"/>
    <mergeCell ref="B3:C3"/>
    <mergeCell ref="E3:H3"/>
    <mergeCell ref="F4:H4"/>
    <mergeCell ref="B7:H7"/>
    <mergeCell ref="B8:H8"/>
    <mergeCell ref="B9:H9"/>
  </mergeCells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7.0"/>
    <col customWidth="1" min="3" max="3" width="44.71"/>
    <col customWidth="1" min="4" max="5" width="13.71"/>
    <col customWidth="1" min="6" max="6" width="15.0"/>
    <col customWidth="1" min="7" max="8" width="13.71"/>
    <col customWidth="1" min="9" max="9" width="13.29"/>
    <col customWidth="1" min="10" max="26" width="8.71"/>
  </cols>
  <sheetData>
    <row r="1" ht="15.0" customHeight="1">
      <c r="A1" s="1"/>
      <c r="B1" s="24"/>
      <c r="C1" s="24"/>
      <c r="D1" s="1"/>
      <c r="E1" s="1"/>
      <c r="F1" s="1"/>
      <c r="G1" s="25"/>
      <c r="H1" s="1"/>
      <c r="I1" s="2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4.25" customHeight="1">
      <c r="A2" s="1"/>
      <c r="B2" s="24"/>
      <c r="C2" s="24"/>
      <c r="D2" s="1"/>
      <c r="E2" s="1"/>
      <c r="F2" s="5" t="s">
        <v>66</v>
      </c>
      <c r="I2" s="2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99.75" customHeight="1">
      <c r="A3" s="1"/>
      <c r="B3" s="4" t="s">
        <v>67</v>
      </c>
      <c r="D3" s="26"/>
      <c r="E3" s="1"/>
      <c r="F3" s="5" t="s">
        <v>68</v>
      </c>
      <c r="I3" s="2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3" t="s">
        <v>3</v>
      </c>
      <c r="D4" s="1"/>
      <c r="E4" s="1"/>
      <c r="F4" s="3" t="s">
        <v>4</v>
      </c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0" customHeight="1">
      <c r="A5" s="1"/>
      <c r="B5" s="1"/>
      <c r="C5" s="24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1"/>
      <c r="C6" s="1"/>
      <c r="D6" s="1"/>
      <c r="E6" s="1"/>
      <c r="F6" s="1"/>
      <c r="G6" s="1"/>
      <c r="H6" s="24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6" t="s">
        <v>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6.5" customHeight="1">
      <c r="A8" s="1"/>
      <c r="B8" s="6" t="s">
        <v>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46.5" customHeight="1">
      <c r="A9" s="1"/>
      <c r="B9" s="7" t="s">
        <v>69</v>
      </c>
      <c r="I9" s="2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8"/>
      <c r="B11" s="9" t="s">
        <v>8</v>
      </c>
      <c r="C11" s="9" t="s">
        <v>9</v>
      </c>
      <c r="D11" s="9" t="s">
        <v>10</v>
      </c>
      <c r="E11" s="9" t="s">
        <v>11</v>
      </c>
      <c r="F11" s="9" t="s">
        <v>12</v>
      </c>
      <c r="G11" s="9" t="s">
        <v>13</v>
      </c>
      <c r="H11" s="9" t="s">
        <v>14</v>
      </c>
      <c r="I11" s="27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ht="15.75" customHeight="1">
      <c r="A12" s="1"/>
      <c r="B12" s="10">
        <v>1.0</v>
      </c>
      <c r="C12" s="11" t="s">
        <v>70</v>
      </c>
      <c r="D12" s="12">
        <v>1.0</v>
      </c>
      <c r="E12" s="12">
        <v>8679.0</v>
      </c>
      <c r="F12" s="12">
        <f t="shared" ref="F12:F13" si="1">E12*110%</f>
        <v>9546.9</v>
      </c>
      <c r="G12" s="12">
        <f t="shared" ref="G12:G19" si="2">F12*D12</f>
        <v>9546.9</v>
      </c>
      <c r="H12" s="13" t="s">
        <v>71</v>
      </c>
      <c r="I12" s="28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0" customHeight="1">
      <c r="A13" s="1"/>
      <c r="B13" s="10">
        <v>2.0</v>
      </c>
      <c r="C13" s="11" t="s">
        <v>17</v>
      </c>
      <c r="D13" s="14">
        <v>1.5</v>
      </c>
      <c r="E13" s="12">
        <v>8245.0</v>
      </c>
      <c r="F13" s="12">
        <f t="shared" si="1"/>
        <v>9069.5</v>
      </c>
      <c r="G13" s="12">
        <f t="shared" si="2"/>
        <v>13604.25</v>
      </c>
      <c r="H13" s="13" t="s">
        <v>72</v>
      </c>
      <c r="I13" s="29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0.5" hidden="1" customHeight="1">
      <c r="A14" s="1"/>
      <c r="B14" s="10">
        <v>3.0</v>
      </c>
      <c r="C14" s="11" t="s">
        <v>73</v>
      </c>
      <c r="D14" s="14">
        <v>0.0</v>
      </c>
      <c r="E14" s="12">
        <v>0.0</v>
      </c>
      <c r="F14" s="12">
        <v>0.0</v>
      </c>
      <c r="G14" s="12">
        <f t="shared" si="2"/>
        <v>0</v>
      </c>
      <c r="H14" s="13" t="s">
        <v>74</v>
      </c>
      <c r="I14" s="29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0">
        <v>3.0</v>
      </c>
      <c r="C15" s="11" t="s">
        <v>75</v>
      </c>
      <c r="D15" s="16">
        <v>0.75</v>
      </c>
      <c r="E15" s="12">
        <v>6133.0</v>
      </c>
      <c r="F15" s="12">
        <f t="shared" ref="F15:F19" si="3">E15*110%</f>
        <v>6746.3</v>
      </c>
      <c r="G15" s="12">
        <f t="shared" si="2"/>
        <v>5059.725</v>
      </c>
      <c r="H15" s="13" t="s">
        <v>76</v>
      </c>
      <c r="I15" s="28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0">
        <v>4.0</v>
      </c>
      <c r="C16" s="11" t="s">
        <v>54</v>
      </c>
      <c r="D16" s="14">
        <v>0.5</v>
      </c>
      <c r="E16" s="12">
        <v>7001.0</v>
      </c>
      <c r="F16" s="12">
        <f t="shared" si="3"/>
        <v>7701.1</v>
      </c>
      <c r="G16" s="12">
        <f t="shared" si="2"/>
        <v>3850.55</v>
      </c>
      <c r="H16" s="13" t="s">
        <v>20</v>
      </c>
      <c r="I16" s="28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0">
        <v>5.0</v>
      </c>
      <c r="C17" s="11" t="s">
        <v>19</v>
      </c>
      <c r="D17" s="12">
        <v>1.0</v>
      </c>
      <c r="E17" s="12">
        <v>7001.0</v>
      </c>
      <c r="F17" s="12">
        <f t="shared" si="3"/>
        <v>7701.1</v>
      </c>
      <c r="G17" s="12">
        <f t="shared" si="2"/>
        <v>7701.1</v>
      </c>
      <c r="H17" s="13" t="s">
        <v>20</v>
      </c>
      <c r="I17" s="29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0">
        <v>6.0</v>
      </c>
      <c r="C18" s="11" t="s">
        <v>53</v>
      </c>
      <c r="D18" s="14">
        <v>0.5</v>
      </c>
      <c r="E18" s="12">
        <v>7001.0</v>
      </c>
      <c r="F18" s="12">
        <f t="shared" si="3"/>
        <v>7701.1</v>
      </c>
      <c r="G18" s="12">
        <f t="shared" si="2"/>
        <v>3850.55</v>
      </c>
      <c r="H18" s="13" t="s">
        <v>20</v>
      </c>
      <c r="I18" s="28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0">
        <v>7.0</v>
      </c>
      <c r="C19" s="11" t="s">
        <v>55</v>
      </c>
      <c r="D19" s="12">
        <v>3.0</v>
      </c>
      <c r="E19" s="12">
        <v>6133.0</v>
      </c>
      <c r="F19" s="12">
        <f t="shared" si="3"/>
        <v>6746.3</v>
      </c>
      <c r="G19" s="12">
        <f t="shared" si="2"/>
        <v>20238.9</v>
      </c>
      <c r="H19" s="13" t="s">
        <v>56</v>
      </c>
      <c r="I19" s="28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0">
        <v>8.0</v>
      </c>
      <c r="C20" s="11" t="s">
        <v>77</v>
      </c>
      <c r="D20" s="12">
        <v>1.0</v>
      </c>
      <c r="E20" s="12">
        <v>6133.0</v>
      </c>
      <c r="F20" s="12"/>
      <c r="G20" s="12">
        <f>E20*D20</f>
        <v>6133</v>
      </c>
      <c r="H20" s="13" t="s">
        <v>36</v>
      </c>
      <c r="I20" s="28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0">
        <v>9.0</v>
      </c>
      <c r="C21" s="11" t="s">
        <v>78</v>
      </c>
      <c r="D21" s="12">
        <v>1.0</v>
      </c>
      <c r="E21" s="12">
        <v>3934.0</v>
      </c>
      <c r="F21" s="12"/>
      <c r="G21" s="12">
        <f t="shared" ref="G21:G23" si="4">D21*E21</f>
        <v>3934</v>
      </c>
      <c r="H21" s="13" t="s">
        <v>63</v>
      </c>
      <c r="I21" s="28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0">
        <v>10.0</v>
      </c>
      <c r="C22" s="11" t="s">
        <v>23</v>
      </c>
      <c r="D22" s="12">
        <v>1.0</v>
      </c>
      <c r="E22" s="12">
        <v>4745.0</v>
      </c>
      <c r="F22" s="12"/>
      <c r="G22" s="12">
        <f t="shared" si="4"/>
        <v>4745</v>
      </c>
      <c r="H22" s="13" t="s">
        <v>24</v>
      </c>
      <c r="I22" s="28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0">
        <v>11.0</v>
      </c>
      <c r="C23" s="11" t="s">
        <v>79</v>
      </c>
      <c r="D23" s="12">
        <v>1.0</v>
      </c>
      <c r="E23" s="12">
        <v>5005.0</v>
      </c>
      <c r="F23" s="12"/>
      <c r="G23" s="12">
        <f t="shared" si="4"/>
        <v>5005</v>
      </c>
      <c r="H23" s="13" t="s">
        <v>28</v>
      </c>
      <c r="I23" s="28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0">
        <v>12.0</v>
      </c>
      <c r="C24" s="11" t="s">
        <v>33</v>
      </c>
      <c r="D24" s="12">
        <v>2.0</v>
      </c>
      <c r="E24" s="12">
        <v>2893.0</v>
      </c>
      <c r="F24" s="12"/>
      <c r="G24" s="12">
        <f>E24*D24</f>
        <v>5786</v>
      </c>
      <c r="H24" s="13" t="s">
        <v>32</v>
      </c>
      <c r="I24" s="28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21.75" customHeight="1">
      <c r="A25" s="1"/>
      <c r="B25" s="10">
        <v>13.0</v>
      </c>
      <c r="C25" s="11" t="s">
        <v>80</v>
      </c>
      <c r="D25" s="12">
        <v>1.0</v>
      </c>
      <c r="E25" s="12">
        <v>2893.0</v>
      </c>
      <c r="F25" s="12"/>
      <c r="G25" s="12">
        <f t="shared" ref="G25:G29" si="5">D25*E25</f>
        <v>2893</v>
      </c>
      <c r="H25" s="13" t="s">
        <v>32</v>
      </c>
      <c r="I25" s="28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29.25" customHeight="1">
      <c r="A26" s="1"/>
      <c r="B26" s="10">
        <v>14.0</v>
      </c>
      <c r="C26" s="11" t="s">
        <v>34</v>
      </c>
      <c r="D26" s="16">
        <v>4.75</v>
      </c>
      <c r="E26" s="12">
        <v>2893.0</v>
      </c>
      <c r="F26" s="12"/>
      <c r="G26" s="12">
        <f t="shared" si="5"/>
        <v>13741.75</v>
      </c>
      <c r="H26" s="13" t="s">
        <v>32</v>
      </c>
      <c r="I26" s="28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0">
        <v>15.0</v>
      </c>
      <c r="C27" s="11" t="s">
        <v>25</v>
      </c>
      <c r="D27" s="14">
        <v>0.5</v>
      </c>
      <c r="E27" s="12">
        <v>3934.0</v>
      </c>
      <c r="F27" s="12"/>
      <c r="G27" s="12">
        <f t="shared" si="5"/>
        <v>1967</v>
      </c>
      <c r="H27" s="13" t="s">
        <v>26</v>
      </c>
      <c r="I27" s="28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0">
        <v>16.0</v>
      </c>
      <c r="C28" s="11" t="s">
        <v>81</v>
      </c>
      <c r="D28" s="14">
        <v>0.5</v>
      </c>
      <c r="E28" s="12">
        <v>3934.0</v>
      </c>
      <c r="F28" s="12"/>
      <c r="G28" s="12">
        <f t="shared" si="5"/>
        <v>1967</v>
      </c>
      <c r="H28" s="13" t="s">
        <v>63</v>
      </c>
      <c r="I28" s="28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9"/>
      <c r="B29" s="10">
        <v>17.0</v>
      </c>
      <c r="C29" s="11" t="s">
        <v>82</v>
      </c>
      <c r="D29" s="12">
        <v>2.0</v>
      </c>
      <c r="E29" s="12">
        <v>3934.0</v>
      </c>
      <c r="F29" s="12"/>
      <c r="G29" s="12">
        <f t="shared" si="5"/>
        <v>7868</v>
      </c>
      <c r="H29" s="13" t="s">
        <v>26</v>
      </c>
      <c r="I29" s="30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ht="15.75" customHeight="1">
      <c r="A30" s="19"/>
      <c r="B30" s="31" t="s">
        <v>41</v>
      </c>
      <c r="C30" s="32"/>
      <c r="D30" s="20">
        <v>23.0</v>
      </c>
      <c r="E30" s="21">
        <f>SUM(E12:E29)</f>
        <v>90491</v>
      </c>
      <c r="F30" s="21"/>
      <c r="G30" s="21">
        <f>SUM(G12:G29)</f>
        <v>117891.725</v>
      </c>
      <c r="H30" s="22"/>
      <c r="I30" s="30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ht="31.5" customHeight="1">
      <c r="A31" s="18"/>
      <c r="B31" s="34" t="s">
        <v>83</v>
      </c>
      <c r="C31" s="36" t="s">
        <v>84</v>
      </c>
      <c r="D31" s="36"/>
      <c r="E31" s="36"/>
      <c r="F31" s="36"/>
      <c r="G31" s="36"/>
      <c r="H31" s="36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ht="29.25" customHeight="1">
      <c r="A32" s="18"/>
      <c r="B32" s="18" t="s">
        <v>15</v>
      </c>
      <c r="E32" s="23" t="s">
        <v>85</v>
      </c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ht="31.5" customHeight="1">
      <c r="A33" s="18"/>
      <c r="B33" s="18" t="s">
        <v>43</v>
      </c>
      <c r="E33" s="23" t="s">
        <v>44</v>
      </c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ht="15.75" customHeight="1">
      <c r="A34" s="18"/>
      <c r="B34" s="18" t="s">
        <v>45</v>
      </c>
      <c r="E34" s="23"/>
      <c r="I34" s="18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8"/>
      <c r="B35" s="18"/>
      <c r="C35" s="18"/>
      <c r="D35" s="18"/>
      <c r="E35" s="18"/>
      <c r="F35" s="18"/>
      <c r="G35" s="18"/>
      <c r="H35" s="18"/>
      <c r="I35" s="18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8"/>
      <c r="B36" s="18"/>
      <c r="C36" s="18"/>
      <c r="D36" s="18"/>
      <c r="E36" s="18"/>
      <c r="F36" s="18"/>
      <c r="G36" s="18"/>
      <c r="H36" s="18"/>
      <c r="I36" s="18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8"/>
      <c r="C37" s="18"/>
      <c r="D37" s="18"/>
      <c r="E37" s="18"/>
      <c r="F37" s="18"/>
      <c r="G37" s="18"/>
      <c r="H37" s="18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5">
    <mergeCell ref="B4:C4"/>
    <mergeCell ref="B30:C30"/>
    <mergeCell ref="B32:D32"/>
    <mergeCell ref="E32:H32"/>
    <mergeCell ref="B33:D33"/>
    <mergeCell ref="E33:H33"/>
    <mergeCell ref="B34:D34"/>
    <mergeCell ref="E34:H34"/>
    <mergeCell ref="F2:H2"/>
    <mergeCell ref="B3:C3"/>
    <mergeCell ref="F3:H3"/>
    <mergeCell ref="F4:H4"/>
    <mergeCell ref="B7:H7"/>
    <mergeCell ref="B8:H8"/>
    <mergeCell ref="B9:H9"/>
  </mergeCells>
  <printOptions/>
  <pageMargins bottom="0.75" footer="0.0" header="0.0" left="0.25" right="0.25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2021-05-13T08:28:20Z</dcterms:created>
  <dc:creator>Admin</dc:creator>
</cp:coreProperties>
</file>